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C:\Users\CONTABILIDAD94\Desktop\AUDITORIA 2026\CIRCULAR 07-5\02. FEBRERO\"/>
    </mc:Choice>
  </mc:AlternateContent>
  <xr:revisionPtr revIDLastSave="0" documentId="13_ncr:1_{203A86AB-832A-4BDB-9731-BA17310DBDB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IRCULAR 07-5" sheetId="1" r:id="rId1"/>
  </sheets>
  <definedNames>
    <definedName name="_xlnm._FilterDatabase" localSheetId="0" hidden="1">'CIRCULAR 07-5'!$A$10:$O$10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9" i="1" l="1"/>
  <c r="O11" i="1"/>
  <c r="F11" i="1"/>
  <c r="L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</author>
    <author>tc={B4AA0505-D6DF-4341-9F4B-7F2045DB7102}</author>
  </authors>
  <commentList>
    <comment ref="G10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AÑO DE LA FACTURA
</t>
        </r>
      </text>
    </comment>
    <comment ref="I10" authorId="1" shapeId="0" xr:uid="{00000000-0006-0000-0000-000002000000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IDENTIFICAR: SUBSIDIADO, CONTRIBUTIVO O PRESUPUESTOS MÁXIMOS</t>
      </text>
    </comment>
    <comment ref="K10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CORTE JUNIO 2025</t>
        </r>
      </text>
    </comment>
  </commentList>
</comments>
</file>

<file path=xl/sharedStrings.xml><?xml version="1.0" encoding="utf-8"?>
<sst xmlns="http://schemas.openxmlformats.org/spreadsheetml/2006/main" count="28" uniqueCount="27">
  <si>
    <t>CONCILIACIÓN CARTERA ERP – EBP</t>
  </si>
  <si>
    <t>ERP: COMFAORIENTE EPS-S  - NIT. 890.500.675</t>
  </si>
  <si>
    <t>ASISTENCIA: VIRTUAL</t>
  </si>
  <si>
    <t>TIPO ID ACREEDOR</t>
  </si>
  <si>
    <t>ID</t>
  </si>
  <si>
    <t>RAZÓN SOCIAL</t>
  </si>
  <si>
    <t>FACTURA</t>
  </si>
  <si>
    <t>VIGENCIA</t>
  </si>
  <si>
    <t>VALOR FACTURA</t>
  </si>
  <si>
    <t>TIPO DE DEUDA</t>
  </si>
  <si>
    <t>FECHA EMISION FACTURA</t>
  </si>
  <si>
    <t>FECHA RADICACIÓN FACTURA</t>
  </si>
  <si>
    <t>SALDO FACTURA</t>
  </si>
  <si>
    <t>FECHA DE CORTE DE CONCILIACIÓN: 30 DE JUNIO DE 2025</t>
  </si>
  <si>
    <t>PREFIJO</t>
  </si>
  <si>
    <t>EBP: E.S.E. HOSPITAL SAN RAFAEL DE LETICIA  NIT.838.000.096</t>
  </si>
  <si>
    <t>SUBSIDIADO</t>
  </si>
  <si>
    <t>HSR</t>
  </si>
  <si>
    <t>NIT</t>
  </si>
  <si>
    <t>TIPOLOGÍA</t>
  </si>
  <si>
    <t xml:space="preserve">OBSERVACIONES COMFAORIENTE </t>
  </si>
  <si>
    <t>FACTURA DEVUELTA</t>
  </si>
  <si>
    <t>PREFIJO + FACTURA</t>
  </si>
  <si>
    <t>ACTA N° 0018-2026</t>
  </si>
  <si>
    <t>FECHA DE INICIO DE CONCILIACIÓN: 16 DE FEBRERO DE 2026</t>
  </si>
  <si>
    <t>FECHA DE CIERRE DE CONCILIACIÓN: 02 DE MARZO DE 2026</t>
  </si>
  <si>
    <t>E.S.E. HOSPITAL SAN RAFAEL DE LETICIA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</si>
</sst>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* #,##0_-;\-* #,##0_-;_-* &quot;-&quot;??_-;_-@_-"/>
  </numFmts>
  <fonts count="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Calibri"/>
      <family val="2"/>
    </font>
    <font>
      <b/>
      <sz val="11"/>
      <name val="Calibri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theme="0"/>
      <name val="Calibri"/>
      <family val="2"/>
    </font>
    <font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  <fill>
      <patternFill patternType="solid">
        <fgColor rgb="FF0070C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1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3" fontId="2" fillId="2" borderId="2" xfId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>
      <alignment horizontal="center"/>
    </xf>
    <xf numFmtId="43" fontId="7" fillId="0" borderId="0" xfId="1" applyFont="1"/>
    <xf numFmtId="0" fontId="2" fillId="0" borderId="0" xfId="0" applyFont="1"/>
    <xf numFmtId="0" fontId="2" fillId="0" borderId="0" xfId="0" applyFont="1" applyAlignment="1">
      <alignment horizontal="center"/>
    </xf>
    <xf numFmtId="164" fontId="2" fillId="0" borderId="0" xfId="1" applyNumberFormat="1" applyFont="1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/>
    </xf>
    <xf numFmtId="3" fontId="7" fillId="0" borderId="1" xfId="0" applyNumberFormat="1" applyFont="1" applyBorder="1"/>
    <xf numFmtId="14" fontId="7" fillId="0" borderId="1" xfId="0" applyNumberFormat="1" applyFont="1" applyBorder="1" applyAlignment="1">
      <alignment horizontal="center"/>
    </xf>
    <xf numFmtId="0" fontId="7" fillId="0" borderId="1" xfId="0" applyFont="1" applyBorder="1"/>
    <xf numFmtId="164" fontId="7" fillId="0" borderId="1" xfId="1" applyNumberFormat="1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/>
    </xf>
  </cellXfs>
  <cellStyles count="4">
    <cellStyle name="Millares" xfId="1" builtinId="3"/>
    <cellStyle name="Millares 2" xfId="2" xr:uid="{8E7B4430-5F7B-4061-96CB-A51499717262}"/>
    <cellStyle name="Moneda 2" xfId="3" xr:uid="{2141A4C1-2299-460A-AC49-7A46D48A778E}"/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LAURA CAÑAS" id="{331A0CAF-14C5-49C8-9196-A4C0C2E08955}" userId="S::LAURACA@CCFDELORIENTECOLOMBIANO.onmicrosoft.com::4ba50303-db9a-4619-a7b3-1e807bad43fe" providerId="AD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I10" dT="2025-09-04T16:21:23.21" personId="{331A0CAF-14C5-49C8-9196-A4C0C2E08955}" id="{B4AA0505-D6DF-4341-9F4B-7F2045DB7102}">
    <text>IDENTIFICAR: SUBSIDIADO, CONTRIBUTIVO O PRESUPUESTOS MÁXIMOS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O11"/>
  <sheetViews>
    <sheetView tabSelected="1" workbookViewId="0">
      <pane ySplit="10" topLeftCell="A11" activePane="bottomLeft" state="frozen"/>
      <selection pane="bottomLeft" activeCell="A10" sqref="A10"/>
    </sheetView>
  </sheetViews>
  <sheetFormatPr baseColWidth="10" defaultColWidth="15.5703125" defaultRowHeight="15" x14ac:dyDescent="0.25"/>
  <cols>
    <col min="1" max="1" width="8" style="7" customWidth="1"/>
    <col min="2" max="2" width="11.7109375" style="7" customWidth="1"/>
    <col min="3" max="3" width="35.7109375" style="7" customWidth="1"/>
    <col min="4" max="4" width="10" style="7" customWidth="1"/>
    <col min="5" max="5" width="10.85546875" style="7" customWidth="1"/>
    <col min="6" max="6" width="12.85546875" style="7" customWidth="1"/>
    <col min="7" max="7" width="9.85546875" style="7" customWidth="1"/>
    <col min="8" max="8" width="15.5703125" style="7"/>
    <col min="9" max="9" width="14" style="7" customWidth="1"/>
    <col min="10" max="13" width="15.5703125" style="7"/>
    <col min="14" max="14" width="29.140625" style="7" customWidth="1"/>
    <col min="15" max="16384" width="15.5703125" style="7"/>
  </cols>
  <sheetData>
    <row r="1" spans="1:15" ht="12" customHeight="1" x14ac:dyDescent="0.25">
      <c r="A1" s="1" t="s">
        <v>0</v>
      </c>
      <c r="E1" s="8"/>
      <c r="F1" s="8"/>
      <c r="L1" s="9"/>
    </row>
    <row r="2" spans="1:15" ht="12" customHeight="1" x14ac:dyDescent="0.25">
      <c r="A2" s="2" t="s">
        <v>1</v>
      </c>
      <c r="E2" s="8"/>
      <c r="F2" s="8"/>
      <c r="L2" s="9"/>
    </row>
    <row r="3" spans="1:15" ht="12" customHeight="1" x14ac:dyDescent="0.25">
      <c r="A3" s="2" t="s">
        <v>15</v>
      </c>
      <c r="E3" s="8"/>
      <c r="F3" s="8"/>
      <c r="L3" s="9"/>
    </row>
    <row r="4" spans="1:15" ht="12" customHeight="1" x14ac:dyDescent="0.25">
      <c r="A4" s="2" t="s">
        <v>23</v>
      </c>
      <c r="E4" s="8"/>
      <c r="F4" s="8"/>
      <c r="L4" s="9"/>
    </row>
    <row r="5" spans="1:15" ht="12" customHeight="1" x14ac:dyDescent="0.25">
      <c r="A5" s="2" t="s">
        <v>13</v>
      </c>
      <c r="E5" s="8"/>
      <c r="F5" s="8"/>
      <c r="L5" s="9"/>
    </row>
    <row r="6" spans="1:15" ht="12" customHeight="1" x14ac:dyDescent="0.25">
      <c r="A6" s="2" t="s">
        <v>24</v>
      </c>
      <c r="E6" s="8"/>
      <c r="F6" s="8"/>
      <c r="L6" s="9"/>
    </row>
    <row r="7" spans="1:15" ht="12" customHeight="1" x14ac:dyDescent="0.25">
      <c r="A7" s="2" t="s">
        <v>25</v>
      </c>
      <c r="E7" s="8"/>
      <c r="F7" s="8"/>
      <c r="L7" s="9"/>
    </row>
    <row r="8" spans="1:15" ht="12" customHeight="1" x14ac:dyDescent="0.25">
      <c r="A8" s="2" t="s">
        <v>2</v>
      </c>
      <c r="E8" s="8"/>
      <c r="F8" s="8"/>
      <c r="L8" s="9"/>
    </row>
    <row r="9" spans="1:15" ht="12" customHeight="1" x14ac:dyDescent="0.25">
      <c r="A9" s="10"/>
      <c r="B9" s="10"/>
      <c r="C9" s="10"/>
      <c r="D9" s="10"/>
      <c r="E9" s="11"/>
      <c r="F9" s="11"/>
      <c r="H9" s="12"/>
      <c r="I9" s="12"/>
      <c r="J9" s="10"/>
      <c r="K9" s="10"/>
      <c r="L9" s="12">
        <f>SUBTOTAL(9,L11:L11)</f>
        <v>375566</v>
      </c>
      <c r="O9" s="12">
        <f>SUBTOTAL(9,O11:O11)</f>
        <v>375566</v>
      </c>
    </row>
    <row r="10" spans="1:15" ht="45" x14ac:dyDescent="0.25">
      <c r="A10" s="3" t="s">
        <v>3</v>
      </c>
      <c r="B10" s="3" t="s">
        <v>4</v>
      </c>
      <c r="C10" s="3" t="s">
        <v>5</v>
      </c>
      <c r="D10" s="4" t="s">
        <v>14</v>
      </c>
      <c r="E10" s="4" t="s">
        <v>6</v>
      </c>
      <c r="F10" s="4" t="s">
        <v>22</v>
      </c>
      <c r="G10" s="4" t="s">
        <v>7</v>
      </c>
      <c r="H10" s="4" t="s">
        <v>8</v>
      </c>
      <c r="I10" s="4" t="s">
        <v>9</v>
      </c>
      <c r="J10" s="4" t="s">
        <v>10</v>
      </c>
      <c r="K10" s="4" t="s">
        <v>11</v>
      </c>
      <c r="L10" s="5" t="s">
        <v>12</v>
      </c>
      <c r="M10" s="5" t="s">
        <v>19</v>
      </c>
      <c r="N10" s="6" t="s">
        <v>20</v>
      </c>
      <c r="O10" s="6" t="s">
        <v>21</v>
      </c>
    </row>
    <row r="11" spans="1:15" x14ac:dyDescent="0.25">
      <c r="A11" s="13" t="s">
        <v>18</v>
      </c>
      <c r="B11" s="13">
        <v>838000096</v>
      </c>
      <c r="C11" s="14" t="s">
        <v>26</v>
      </c>
      <c r="D11" s="13" t="s">
        <v>17</v>
      </c>
      <c r="E11" s="15">
        <v>1661571</v>
      </c>
      <c r="F11" s="15" t="str">
        <f>CONCATENATE(D11,"-",E11)</f>
        <v>HSR-1661571</v>
      </c>
      <c r="G11" s="13">
        <v>2024</v>
      </c>
      <c r="H11" s="16">
        <v>375566</v>
      </c>
      <c r="I11" s="19" t="s">
        <v>16</v>
      </c>
      <c r="J11" s="17">
        <v>45530.620138888888</v>
      </c>
      <c r="K11" s="17">
        <v>45537.602777777778</v>
      </c>
      <c r="L11" s="16">
        <v>375566</v>
      </c>
      <c r="M11" s="20">
        <v>1</v>
      </c>
      <c r="N11" s="18" t="s">
        <v>21</v>
      </c>
      <c r="O11" s="16">
        <f>L11</f>
        <v>375566</v>
      </c>
    </row>
  </sheetData>
  <autoFilter ref="A10:O10" xr:uid="{00000000-0001-0000-0000-000000000000}"/>
  <conditionalFormatting sqref="E11:F11 E1:F9">
    <cfRule type="duplicateValues" dxfId="0" priority="2"/>
  </conditionalFormatting>
  <pageMargins left="0.7" right="0.7" top="0.75" bottom="0.75" header="0.3" footer="0.3"/>
  <pageSetup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CIRCULAR 07-5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CAÑAS</dc:creator>
  <cp:lastModifiedBy>LAURA CAÑAS</cp:lastModifiedBy>
  <cp:lastPrinted>2026-02-19T15:18:02Z</cp:lastPrinted>
  <dcterms:created xsi:type="dcterms:W3CDTF">2025-09-04T15:45:45Z</dcterms:created>
  <dcterms:modified xsi:type="dcterms:W3CDTF">2026-03-02T16:43:35Z</dcterms:modified>
</cp:coreProperties>
</file>